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ATELIER FADA\SynologyDrive\01_ Projets en cours\2406_ IRA\03_ Etudes\05_ DCE\99_ Remise\PE\"/>
    </mc:Choice>
  </mc:AlternateContent>
  <xr:revisionPtr revIDLastSave="0" documentId="8_{C5D96AE6-3DC4-431E-A6E7-8FBC727A61C7}" xr6:coauthVersionLast="47" xr6:coauthVersionMax="47" xr10:uidLastSave="{00000000-0000-0000-0000-000000000000}"/>
  <bookViews>
    <workbookView xWindow="-120" yWindow="-120" windowWidth="29040" windowHeight="15840" tabRatio="680" xr2:uid="{3B3EAC51-70BF-47BD-886D-7D72187C3896}"/>
  </bookViews>
  <sheets>
    <sheet name="03_ METAL" sheetId="4" r:id="rId1"/>
  </sheets>
  <definedNames>
    <definedName name="__xleta.OR">#N/A</definedName>
    <definedName name="Excel_BuiltIn_Print_Area" localSheetId="0">'03_ METAL'!$A$1:$G$34</definedName>
    <definedName name="Excel_BuiltIn_Print_Titles" localSheetId="0">'03_ METAL'!$1:$5</definedName>
    <definedName name="_xlnm.Print_Area" localSheetId="0">'03_ METAL'!$A$1:$G$37</definedName>
  </definedNames>
  <calcPr calcId="191029" fullCalcOnLoad="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4" l="1"/>
  <c r="G8" i="4"/>
  <c r="G9" i="4"/>
  <c r="G23" i="4"/>
  <c r="G26" i="4"/>
  <c r="G29" i="4" s="1"/>
  <c r="G27" i="4"/>
  <c r="G28" i="4"/>
  <c r="G32" i="4"/>
  <c r="G34" i="4" s="1"/>
  <c r="G67" i="4"/>
  <c r="G12" i="4" l="1"/>
  <c r="G14" i="4" s="1"/>
  <c r="G36" i="4" s="1"/>
</calcChain>
</file>

<file path=xl/sharedStrings.xml><?xml version="1.0" encoding="utf-8"?>
<sst xmlns="http://schemas.openxmlformats.org/spreadsheetml/2006/main" count="64" uniqueCount="54">
  <si>
    <t>M. d'Ouvrage :</t>
  </si>
  <si>
    <t>Opération :</t>
  </si>
  <si>
    <t>Désignation</t>
  </si>
  <si>
    <t>U</t>
  </si>
  <si>
    <t>Quantité</t>
  </si>
  <si>
    <t>Prix Unitaire</t>
  </si>
  <si>
    <t>Prix Total</t>
  </si>
  <si>
    <t>Ens</t>
  </si>
  <si>
    <t>Prise de possession du chantier</t>
  </si>
  <si>
    <t>Moyens de levage</t>
  </si>
  <si>
    <t>Etudes et plans d'exécution</t>
  </si>
  <si>
    <t>Dossier des ouvrages exécutés</t>
  </si>
  <si>
    <t>m²</t>
  </si>
  <si>
    <t>Date :
Septembre 2025</t>
  </si>
  <si>
    <t>IRA</t>
  </si>
  <si>
    <t>Rénovation et aménagement paysager de la toiture terrasse de l'IRA de Lille</t>
  </si>
  <si>
    <t>GÉNÉRALITÉS</t>
  </si>
  <si>
    <t>Implantation générale</t>
  </si>
  <si>
    <t>Participation au compte prorata</t>
  </si>
  <si>
    <t>SOUS – TOTAL GÉNÉRALITÉS HT</t>
  </si>
  <si>
    <t>ens.</t>
  </si>
  <si>
    <t>2.1</t>
  </si>
  <si>
    <t>2.2</t>
  </si>
  <si>
    <t>u.</t>
  </si>
  <si>
    <t>mL</t>
  </si>
  <si>
    <t>TOTAL TRAVAUX HT</t>
  </si>
  <si>
    <t>Potelets inox</t>
  </si>
  <si>
    <t>LOT 03</t>
  </si>
  <si>
    <t>Charpente métallique / Serrurerie / Menuiseries Extérieures</t>
  </si>
  <si>
    <t xml:space="preserve">Structure Métallique </t>
  </si>
  <si>
    <t>Escalier</t>
  </si>
  <si>
    <t>1.1.1</t>
  </si>
  <si>
    <t>Structure</t>
  </si>
  <si>
    <t>1.1.2</t>
  </si>
  <si>
    <t>Emmarchement</t>
  </si>
  <si>
    <t>1.1.3</t>
  </si>
  <si>
    <t>Palier</t>
  </si>
  <si>
    <t>1.1.4</t>
  </si>
  <si>
    <t>Garde-coprs</t>
  </si>
  <si>
    <t>1.1.5</t>
  </si>
  <si>
    <t>Main-cournate</t>
  </si>
  <si>
    <t xml:space="preserve"> SOUS - TOTAL STRUCTURE METALLIQUE HT</t>
  </si>
  <si>
    <t>Serrurerie</t>
  </si>
  <si>
    <t>Garde-corps de terrasse</t>
  </si>
  <si>
    <t>Porte d’issue de secours RDC _ SER 01</t>
  </si>
  <si>
    <t>2.4</t>
  </si>
  <si>
    <t>Citerne récupération EP</t>
  </si>
  <si>
    <t xml:space="preserve"> SOUS - TOTAL SERRURERIE P HT</t>
  </si>
  <si>
    <t>Menuiseries Extérieures</t>
  </si>
  <si>
    <t>3.1</t>
  </si>
  <si>
    <t xml:space="preserve"> SOUS - TOTAL MEXT HT</t>
  </si>
  <si>
    <t>%</t>
  </si>
  <si>
    <t>DCE
DPGF
sept. 2025</t>
  </si>
  <si>
    <r>
      <t xml:space="preserve"> </t>
    </r>
    <r>
      <rPr>
        <sz val="11"/>
        <rFont val="Source Sans Pro"/>
        <family val="2"/>
      </rPr>
      <t>Ensemble Menuisé Issue de Secours _ EM01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</si>
</sst>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164" formatCode="_ * #,##0.00_)[$€]_ ;_ * \(#,##0.00\)[$€]_ ;_ * \-??_)[$€]_ ;_ @_ "/>
    <numFmt numFmtId="165" formatCode="_-* #,##0.00\ [$€]_-;\-* #,##0.00\ [$€]_-;_-* \-??\ [$€]_-;_-@_-"/>
    <numFmt numFmtId="166" formatCode="_-* #,##0.00\ [$€-1]_-;\-* #,##0.00\ [$€-1]_-;_-* \-??\ [$€-1]_-"/>
    <numFmt numFmtId="167" formatCode="_-* #,##0.00\ _F_-;\-* #,##0.00\ _F_-;_-* \-??\ _F_-;_-@_-"/>
    <numFmt numFmtId="168" formatCode="_ * #,##0.00_)_F_ ;_ * \(#,##0.00\)_F_ ;_ * \-??_)_F_ ;_ @_ "/>
    <numFmt numFmtId="169" formatCode="_-* #,##0.00_-;\-* #,##0.00_-;_-* \-??_-;_-@_-"/>
    <numFmt numFmtId="170" formatCode="_-* #,##0.00\ _€_-;\-* #,##0.00\ _€_-;_-* \-??\ _€_-;_-@_-"/>
    <numFmt numFmtId="171" formatCode="_-* #,##0.00&quot; F&quot;_-;\-* #,##0.00&quot; F&quot;_-;_-* \-??&quot; F&quot;_-;_-@_-"/>
    <numFmt numFmtId="172" formatCode="_ * #,##0.00_)\F_ ;_ * \(#,##0.00&quot;)F&quot;_ ;_ * \-??_)\F_ ;_ @_ "/>
    <numFmt numFmtId="173" formatCode="_-* #,##0.00&quot; €&quot;_-;\-* #,##0.00&quot; €&quot;_-;_-* \-??&quot; €&quot;_-;_-@_-"/>
    <numFmt numFmtId="174" formatCode="#,##0.00&quot; F&quot;;[Red]\-#,##0.00&quot; F&quot;"/>
    <numFmt numFmtId="175" formatCode="#,##0.00&quot; F&quot;;\-#,##0.00&quot; F&quot;"/>
    <numFmt numFmtId="176" formatCode="_ * #,##0.000_)_F_ ;_ * \(#,##0.000\)_F_ ;_ * \-??_)_F_ ;_ @_ "/>
    <numFmt numFmtId="177" formatCode="#,##0.00&quot; €&quot;"/>
    <numFmt numFmtId="179" formatCode="#,##0.00\ [$€-40C];[Red]\-#,##0.00\ [$€-40C]"/>
    <numFmt numFmtId="180" formatCode="#,##0.00&quot; €&quot;;[Red]\-#,##0.00&quot; €&quot;"/>
  </numFmts>
  <fonts count="18">
    <font>
      <sz val="10"/>
      <name val="Arial"/>
      <family val="2"/>
    </font>
    <font>
      <b/>
      <sz val="14"/>
      <color indexed="8"/>
      <name val="Arial"/>
      <family val="2"/>
    </font>
    <font>
      <b/>
      <sz val="12"/>
      <color indexed="8"/>
      <name val="Arial"/>
      <family val="2"/>
    </font>
    <font>
      <b/>
      <u/>
      <sz val="10"/>
      <color indexed="12"/>
      <name val="Times New Roman"/>
      <family val="1"/>
    </font>
    <font>
      <sz val="11"/>
      <color indexed="8"/>
      <name val="Aptos Narrow"/>
      <family val="2"/>
    </font>
    <font>
      <sz val="10"/>
      <color indexed="8"/>
      <name val="Arial1"/>
    </font>
    <font>
      <b/>
      <sz val="10"/>
      <name val="Times New Roman"/>
      <family val="1"/>
    </font>
    <font>
      <sz val="11"/>
      <color indexed="8"/>
      <name val="Calibri"/>
      <family val="2"/>
    </font>
    <font>
      <sz val="12"/>
      <name val="Times New Roman"/>
      <family val="1"/>
    </font>
    <font>
      <sz val="11"/>
      <color indexed="8"/>
      <name val="Arial"/>
      <family val="2"/>
    </font>
    <font>
      <sz val="8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10"/>
      <color indexed="10"/>
      <name val="Arial"/>
      <family val="2"/>
      <charset val="1"/>
    </font>
    <font>
      <sz val="11"/>
      <name val="Source Sans Pro"/>
      <family val="2"/>
    </font>
    <font>
      <sz val="7"/>
      <name val="Times New Roman"/>
      <family val="1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77">
    <xf numFmtId="0" fontId="0" fillId="0" borderId="0"/>
    <xf numFmtId="49" fontId="1" fillId="2" borderId="0">
      <alignment horizontal="left" vertical="top" wrapText="1"/>
    </xf>
    <xf numFmtId="49" fontId="2" fillId="2" borderId="0">
      <alignment horizontal="left" vertical="top" wrapText="1"/>
    </xf>
    <xf numFmtId="164" fontId="17" fillId="0" borderId="0" applyFill="0" applyBorder="0" applyAlignment="0" applyProtection="0"/>
    <xf numFmtId="165" fontId="17" fillId="0" borderId="0" applyFill="0" applyBorder="0" applyAlignment="0" applyProtection="0"/>
    <xf numFmtId="164" fontId="17" fillId="0" borderId="0" applyFill="0" applyBorder="0" applyAlignment="0" applyProtection="0"/>
    <xf numFmtId="164" fontId="17" fillId="0" borderId="0" applyFill="0" applyBorder="0" applyAlignment="0" applyProtection="0"/>
    <xf numFmtId="164" fontId="17" fillId="0" borderId="0" applyFill="0" applyBorder="0" applyAlignment="0" applyProtection="0"/>
    <xf numFmtId="164" fontId="17" fillId="0" borderId="0" applyFill="0" applyBorder="0" applyAlignment="0" applyProtection="0"/>
    <xf numFmtId="164" fontId="17" fillId="0" borderId="0" applyFill="0" applyBorder="0" applyAlignment="0" applyProtection="0"/>
    <xf numFmtId="166" fontId="17" fillId="0" borderId="0" applyFill="0" applyBorder="0" applyAlignment="0" applyProtection="0"/>
    <xf numFmtId="166" fontId="17" fillId="0" borderId="0" applyFill="0" applyBorder="0" applyAlignment="0" applyProtection="0"/>
    <xf numFmtId="164" fontId="17" fillId="0" borderId="0" applyFill="0" applyBorder="0" applyAlignment="0" applyProtection="0"/>
    <xf numFmtId="166" fontId="17" fillId="0" borderId="0" applyFill="0" applyBorder="0" applyAlignment="0" applyProtection="0"/>
    <xf numFmtId="166" fontId="17" fillId="0" borderId="0" applyFill="0" applyBorder="0" applyAlignment="0" applyProtection="0"/>
    <xf numFmtId="166" fontId="17" fillId="0" borderId="0" applyFill="0" applyBorder="0" applyAlignment="0" applyProtection="0"/>
    <xf numFmtId="166" fontId="17" fillId="0" borderId="0" applyFill="0" applyBorder="0" applyAlignment="0" applyProtection="0"/>
    <xf numFmtId="166" fontId="17" fillId="0" borderId="0" applyFill="0" applyBorder="0" applyAlignment="0" applyProtection="0"/>
    <xf numFmtId="166" fontId="17" fillId="0" borderId="0" applyFill="0" applyBorder="0" applyAlignment="0" applyProtection="0"/>
    <xf numFmtId="166" fontId="17" fillId="0" borderId="0" applyFill="0" applyBorder="0" applyAlignment="0" applyProtection="0"/>
    <xf numFmtId="166" fontId="17" fillId="0" borderId="0" applyFill="0" applyBorder="0" applyAlignment="0" applyProtection="0"/>
    <xf numFmtId="166" fontId="17" fillId="0" borderId="0" applyFill="0" applyBorder="0" applyAlignment="0" applyProtection="0"/>
    <xf numFmtId="166" fontId="17" fillId="0" borderId="0" applyFill="0" applyBorder="0" applyAlignment="0" applyProtection="0"/>
    <xf numFmtId="166" fontId="17" fillId="0" borderId="0" applyFill="0" applyBorder="0" applyAlignment="0" applyProtection="0"/>
    <xf numFmtId="166" fontId="17" fillId="0" borderId="0" applyFill="0" applyBorder="0" applyAlignment="0" applyProtection="0"/>
    <xf numFmtId="0" fontId="3" fillId="0" borderId="0" applyNumberFormat="0" applyFill="0" applyBorder="0" applyAlignment="0" applyProtection="0"/>
    <xf numFmtId="168" fontId="17" fillId="0" borderId="0" applyFill="0" applyBorder="0" applyAlignment="0" applyProtection="0"/>
    <xf numFmtId="167" fontId="17" fillId="0" borderId="0" applyFill="0" applyBorder="0" applyAlignment="0" applyProtection="0"/>
    <xf numFmtId="168" fontId="17" fillId="0" borderId="0" applyFill="0" applyBorder="0" applyAlignment="0" applyProtection="0"/>
    <xf numFmtId="167" fontId="17" fillId="0" borderId="0" applyFill="0" applyBorder="0" applyAlignment="0" applyProtection="0"/>
    <xf numFmtId="169" fontId="17" fillId="0" borderId="0" applyFill="0" applyBorder="0" applyAlignment="0" applyProtection="0"/>
    <xf numFmtId="170" fontId="17" fillId="0" borderId="0" applyFill="0" applyBorder="0" applyAlignment="0" applyProtection="0"/>
    <xf numFmtId="170" fontId="17" fillId="0" borderId="0" applyFill="0" applyBorder="0" applyAlignment="0" applyProtection="0"/>
    <xf numFmtId="169" fontId="17" fillId="0" borderId="0" applyFill="0" applyBorder="0" applyAlignment="0" applyProtection="0"/>
    <xf numFmtId="168" fontId="17" fillId="0" borderId="0" applyFill="0" applyBorder="0" applyAlignment="0" applyProtection="0"/>
    <xf numFmtId="171" fontId="17" fillId="0" borderId="0" applyFill="0" applyBorder="0" applyAlignment="0" applyProtection="0"/>
    <xf numFmtId="172" fontId="17" fillId="0" borderId="0" applyFill="0" applyBorder="0" applyAlignment="0" applyProtection="0"/>
    <xf numFmtId="171" fontId="17" fillId="0" borderId="0" applyFill="0" applyBorder="0" applyAlignment="0" applyProtection="0"/>
    <xf numFmtId="172" fontId="17" fillId="0" borderId="0" applyFill="0" applyBorder="0" applyAlignment="0" applyProtection="0"/>
    <xf numFmtId="173" fontId="17" fillId="0" borderId="0" applyFill="0" applyBorder="0" applyAlignment="0" applyProtection="0"/>
    <xf numFmtId="173" fontId="17" fillId="0" borderId="0" applyFill="0" applyBorder="0" applyAlignment="0" applyProtection="0"/>
    <xf numFmtId="174" fontId="17" fillId="0" borderId="0" applyFill="0" applyBorder="0" applyAlignment="0" applyProtection="0"/>
    <xf numFmtId="173" fontId="17" fillId="0" borderId="0" applyFill="0" applyBorder="0" applyAlignment="0" applyProtection="0"/>
    <xf numFmtId="173" fontId="17" fillId="0" borderId="0" applyFill="0" applyBorder="0" applyAlignment="0" applyProtection="0"/>
    <xf numFmtId="173" fontId="17" fillId="0" borderId="0" applyFill="0" applyBorder="0" applyAlignment="0" applyProtection="0"/>
    <xf numFmtId="173" fontId="17" fillId="0" borderId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5" fillId="0" borderId="0" applyNumberFormat="0" applyBorder="0" applyProtection="0"/>
    <xf numFmtId="175" fontId="6" fillId="0" borderId="1"/>
    <xf numFmtId="0" fontId="17" fillId="0" borderId="0"/>
    <xf numFmtId="0" fontId="7" fillId="0" borderId="0"/>
    <xf numFmtId="0" fontId="17" fillId="0" borderId="0"/>
    <xf numFmtId="0" fontId="4" fillId="0" borderId="0"/>
    <xf numFmtId="0" fontId="7" fillId="0" borderId="0"/>
    <xf numFmtId="0" fontId="4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4" fillId="0" borderId="0"/>
    <xf numFmtId="0" fontId="17" fillId="0" borderId="0" applyNumberFormat="0" applyFill="0" applyBorder="0" applyAlignment="0" applyProtection="0"/>
    <xf numFmtId="0" fontId="17" fillId="0" borderId="0"/>
    <xf numFmtId="0" fontId="9" fillId="0" borderId="0" applyNumberFormat="0" applyBorder="0" applyProtection="0"/>
    <xf numFmtId="0" fontId="17" fillId="0" borderId="0"/>
    <xf numFmtId="0" fontId="17" fillId="0" borderId="0"/>
    <xf numFmtId="0" fontId="7" fillId="0" borderId="0"/>
    <xf numFmtId="0" fontId="4" fillId="0" borderId="0"/>
    <xf numFmtId="0" fontId="4" fillId="0" borderId="0"/>
    <xf numFmtId="0" fontId="4" fillId="0" borderId="0"/>
    <xf numFmtId="9" fontId="17" fillId="0" borderId="0" applyFill="0" applyBorder="0" applyAlignment="0" applyProtection="0"/>
    <xf numFmtId="49" fontId="10" fillId="2" borderId="0">
      <alignment horizontal="justify" vertical="top" wrapText="1"/>
    </xf>
  </cellStyleXfs>
  <cellXfs count="66">
    <xf numFmtId="0" fontId="0" fillId="0" borderId="0" xfId="0"/>
    <xf numFmtId="2" fontId="0" fillId="0" borderId="2" xfId="28" applyNumberFormat="1" applyFont="1" applyFill="1" applyBorder="1" applyAlignment="1" applyProtection="1">
      <alignment horizontal="center"/>
    </xf>
    <xf numFmtId="0" fontId="12" fillId="0" borderId="0" xfId="46" applyFont="1" applyAlignment="1">
      <alignment wrapText="1"/>
    </xf>
    <xf numFmtId="0" fontId="12" fillId="0" borderId="0" xfId="46" applyFont="1"/>
    <xf numFmtId="0" fontId="13" fillId="0" borderId="0" xfId="0" applyFont="1" applyAlignment="1">
      <alignment horizontal="center" vertical="center"/>
    </xf>
    <xf numFmtId="176" fontId="13" fillId="0" borderId="0" xfId="26" applyNumberFormat="1" applyFont="1" applyFill="1" applyBorder="1" applyAlignment="1" applyProtection="1">
      <alignment horizontal="center" vertical="center"/>
    </xf>
    <xf numFmtId="177" fontId="13" fillId="0" borderId="0" xfId="0" applyNumberFormat="1" applyFont="1" applyAlignment="1">
      <alignment horizontal="center" vertical="center"/>
    </xf>
    <xf numFmtId="4" fontId="13" fillId="0" borderId="0" xfId="0" applyNumberFormat="1" applyFont="1" applyAlignment="1">
      <alignment horizontal="center" vertical="center"/>
    </xf>
    <xf numFmtId="0" fontId="13" fillId="0" borderId="3" xfId="0" applyFont="1" applyBorder="1" applyAlignment="1">
      <alignment horizontal="center"/>
    </xf>
    <xf numFmtId="0" fontId="12" fillId="0" borderId="3" xfId="0" applyFont="1" applyBorder="1"/>
    <xf numFmtId="0" fontId="0" fillId="0" borderId="3" xfId="0" applyFont="1" applyBorder="1"/>
    <xf numFmtId="0" fontId="0" fillId="0" borderId="3" xfId="0" applyFont="1" applyBorder="1" applyAlignment="1">
      <alignment horizontal="center"/>
    </xf>
    <xf numFmtId="1" fontId="0" fillId="0" borderId="3" xfId="26" applyNumberFormat="1" applyFont="1" applyFill="1" applyBorder="1" applyAlignment="1" applyProtection="1">
      <alignment horizontal="center"/>
    </xf>
    <xf numFmtId="180" fontId="0" fillId="0" borderId="4" xfId="0" applyNumberFormat="1" applyBorder="1" applyAlignment="1">
      <alignment vertical="center"/>
    </xf>
    <xf numFmtId="180" fontId="0" fillId="0" borderId="3" xfId="0" applyNumberFormat="1" applyBorder="1" applyAlignment="1">
      <alignment vertical="center"/>
    </xf>
    <xf numFmtId="0" fontId="12" fillId="0" borderId="3" xfId="0" applyFont="1" applyBorder="1" applyAlignment="1">
      <alignment horizontal="center"/>
    </xf>
    <xf numFmtId="176" fontId="12" fillId="0" borderId="3" xfId="26" applyNumberFormat="1" applyFont="1" applyFill="1" applyBorder="1" applyAlignment="1" applyProtection="1">
      <alignment horizontal="center"/>
    </xf>
    <xf numFmtId="177" fontId="12" fillId="0" borderId="3" xfId="0" applyNumberFormat="1" applyFont="1" applyBorder="1" applyAlignment="1">
      <alignment horizontal="center"/>
    </xf>
    <xf numFmtId="4" fontId="12" fillId="0" borderId="3" xfId="0" applyNumberFormat="1" applyFont="1" applyBorder="1" applyAlignment="1">
      <alignment horizontal="center"/>
    </xf>
    <xf numFmtId="0" fontId="12" fillId="0" borderId="3" xfId="46" applyFont="1" applyBorder="1"/>
    <xf numFmtId="0" fontId="13" fillId="0" borderId="3" xfId="46" applyFont="1" applyBorder="1" applyAlignment="1">
      <alignment horizontal="right"/>
    </xf>
    <xf numFmtId="0" fontId="12" fillId="0" borderId="3" xfId="46" applyFont="1" applyBorder="1" applyAlignment="1">
      <alignment horizontal="center"/>
    </xf>
    <xf numFmtId="177" fontId="13" fillId="0" borderId="3" xfId="46" applyNumberFormat="1" applyFont="1" applyBorder="1" applyAlignment="1">
      <alignment horizontal="center"/>
    </xf>
    <xf numFmtId="177" fontId="14" fillId="0" borderId="3" xfId="46" applyNumberFormat="1" applyFont="1" applyBorder="1" applyAlignment="1">
      <alignment horizontal="center"/>
    </xf>
    <xf numFmtId="0" fontId="12" fillId="0" borderId="3" xfId="0" applyFont="1" applyBorder="1" applyAlignment="1">
      <alignment horizontal="right"/>
    </xf>
    <xf numFmtId="4" fontId="12" fillId="0" borderId="3" xfId="26" applyNumberFormat="1" applyFont="1" applyFill="1" applyBorder="1" applyAlignment="1" applyProtection="1">
      <alignment horizontal="center"/>
    </xf>
    <xf numFmtId="0" fontId="13" fillId="0" borderId="3" xfId="46" applyFont="1" applyBorder="1"/>
    <xf numFmtId="0" fontId="13" fillId="0" borderId="3" xfId="46" applyFont="1" applyBorder="1" applyAlignment="1">
      <alignment horizontal="left"/>
    </xf>
    <xf numFmtId="0" fontId="12" fillId="0" borderId="3" xfId="0" applyFont="1" applyBorder="1" applyAlignment="1">
      <alignment horizontal="right" wrapText="1"/>
    </xf>
    <xf numFmtId="0" fontId="12" fillId="0" borderId="5" xfId="46" applyFont="1" applyBorder="1"/>
    <xf numFmtId="0" fontId="13" fillId="3" borderId="5" xfId="46" applyFont="1" applyFill="1" applyBorder="1"/>
    <xf numFmtId="0" fontId="12" fillId="3" borderId="5" xfId="46" applyFont="1" applyFill="1" applyBorder="1"/>
    <xf numFmtId="0" fontId="12" fillId="3" borderId="5" xfId="46" applyFont="1" applyFill="1" applyBorder="1" applyAlignment="1">
      <alignment horizontal="center"/>
    </xf>
    <xf numFmtId="179" fontId="13" fillId="3" borderId="5" xfId="46" applyNumberFormat="1" applyFont="1" applyFill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176" fontId="12" fillId="0" borderId="0" xfId="26" applyNumberFormat="1" applyFont="1" applyFill="1" applyBorder="1" applyAlignment="1" applyProtection="1"/>
    <xf numFmtId="177" fontId="12" fillId="0" borderId="0" xfId="0" applyNumberFormat="1" applyFont="1" applyAlignment="1">
      <alignment horizontal="center"/>
    </xf>
    <xf numFmtId="4" fontId="12" fillId="0" borderId="0" xfId="0" applyNumberFormat="1" applyFont="1" applyAlignment="1">
      <alignment horizontal="center"/>
    </xf>
    <xf numFmtId="0" fontId="12" fillId="0" borderId="0" xfId="0" applyFont="1" applyBorder="1"/>
    <xf numFmtId="177" fontId="12" fillId="0" borderId="0" xfId="0" applyNumberFormat="1" applyFont="1" applyBorder="1" applyAlignment="1">
      <alignment horizontal="center"/>
    </xf>
    <xf numFmtId="4" fontId="12" fillId="0" borderId="0" xfId="0" applyNumberFormat="1" applyFont="1" applyBorder="1" applyAlignment="1">
      <alignment horizontal="center"/>
    </xf>
    <xf numFmtId="177" fontId="12" fillId="0" borderId="0" xfId="0" applyNumberFormat="1" applyFont="1" applyBorder="1"/>
    <xf numFmtId="0" fontId="12" fillId="0" borderId="3" xfId="0" applyFont="1" applyBorder="1" applyAlignment="1">
      <alignment wrapText="1"/>
    </xf>
    <xf numFmtId="180" fontId="0" fillId="0" borderId="4" xfId="0" applyNumberFormat="1" applyBorder="1" applyAlignment="1">
      <alignment horizontal="center" vertical="center"/>
    </xf>
    <xf numFmtId="180" fontId="0" fillId="0" borderId="3" xfId="0" applyNumberFormat="1" applyBorder="1" applyAlignment="1">
      <alignment horizontal="center" vertical="center"/>
    </xf>
    <xf numFmtId="0" fontId="11" fillId="0" borderId="3" xfId="0" applyFont="1" applyBorder="1" applyAlignment="1">
      <alignment horizontal="right"/>
    </xf>
    <xf numFmtId="0" fontId="11" fillId="0" borderId="3" xfId="0" applyFont="1" applyBorder="1"/>
    <xf numFmtId="0" fontId="12" fillId="0" borderId="3" xfId="0" applyFont="1" applyBorder="1" applyAlignment="1">
      <alignment horizontal="left" indent="1"/>
    </xf>
    <xf numFmtId="0" fontId="13" fillId="0" borderId="3" xfId="0" applyFont="1" applyBorder="1" applyAlignment="1">
      <alignment horizontal="center" wrapText="1"/>
    </xf>
    <xf numFmtId="0" fontId="16" fillId="0" borderId="3" xfId="0" applyFont="1" applyBorder="1" applyAlignment="1">
      <alignment wrapText="1"/>
    </xf>
    <xf numFmtId="0" fontId="12" fillId="0" borderId="3" xfId="0" applyFont="1" applyBorder="1" applyAlignment="1">
      <alignment horizontal="center" wrapText="1"/>
    </xf>
    <xf numFmtId="4" fontId="12" fillId="0" borderId="3" xfId="26" applyNumberFormat="1" applyFont="1" applyFill="1" applyBorder="1" applyAlignment="1" applyProtection="1">
      <alignment horizontal="center" wrapText="1"/>
    </xf>
    <xf numFmtId="177" fontId="12" fillId="0" borderId="3" xfId="0" applyNumberFormat="1" applyFont="1" applyBorder="1" applyAlignment="1">
      <alignment horizontal="center" wrapText="1"/>
    </xf>
    <xf numFmtId="4" fontId="12" fillId="0" borderId="0" xfId="0" applyNumberFormat="1" applyFont="1" applyBorder="1"/>
    <xf numFmtId="0" fontId="17" fillId="0" borderId="2" xfId="55" applyBorder="1" applyAlignment="1">
      <alignment horizontal="center"/>
    </xf>
    <xf numFmtId="0" fontId="11" fillId="0" borderId="6" xfId="46" applyFont="1" applyBorder="1"/>
    <xf numFmtId="0" fontId="13" fillId="0" borderId="0" xfId="0" applyFont="1" applyBorder="1" applyAlignment="1">
      <alignment horizontal="center" vertical="center"/>
    </xf>
    <xf numFmtId="14" fontId="12" fillId="0" borderId="0" xfId="46" applyNumberFormat="1" applyFont="1" applyBorder="1" applyAlignment="1">
      <alignment horizontal="left" vertical="center" wrapText="1"/>
    </xf>
    <xf numFmtId="0" fontId="13" fillId="0" borderId="0" xfId="46" applyFont="1" applyBorder="1" applyAlignment="1">
      <alignment horizontal="center" vertical="center" wrapText="1"/>
    </xf>
    <xf numFmtId="0" fontId="12" fillId="0" borderId="0" xfId="46" applyFont="1" applyBorder="1" applyAlignment="1">
      <alignment horizontal="left"/>
    </xf>
    <xf numFmtId="0" fontId="13" fillId="4" borderId="0" xfId="46" applyFont="1" applyFill="1" applyBorder="1" applyAlignment="1">
      <alignment horizontal="center"/>
    </xf>
    <xf numFmtId="0" fontId="11" fillId="4" borderId="0" xfId="46" applyFont="1" applyFill="1" applyBorder="1" applyAlignment="1">
      <alignment horizontal="center" vertical="center" wrapText="1"/>
    </xf>
    <xf numFmtId="1" fontId="0" fillId="0" borderId="3" xfId="26" applyNumberFormat="1" applyFont="1" applyFill="1" applyBorder="1" applyAlignment="1" applyProtection="1">
      <alignment vertical="center"/>
    </xf>
    <xf numFmtId="2" fontId="0" fillId="0" borderId="3" xfId="26" applyNumberFormat="1" applyFont="1" applyFill="1" applyBorder="1" applyAlignment="1" applyProtection="1">
      <alignment vertical="center"/>
    </xf>
    <xf numFmtId="0" fontId="0" fillId="0" borderId="3" xfId="0" applyFont="1" applyBorder="1" applyAlignment="1">
      <alignment vertical="center"/>
    </xf>
  </cellXfs>
  <cellStyles count="77">
    <cellStyle name="Chap 1" xfId="1" xr:uid="{52510C2A-DEA1-4D59-B2CD-CE8F92B8B85C}"/>
    <cellStyle name="Chap 2" xfId="2" xr:uid="{F6EFD481-942D-428F-8338-ABCD5EAD830F}"/>
    <cellStyle name="Euro" xfId="3" xr:uid="{72CF325B-611E-46F8-A43A-D9FEEA52DBA6}"/>
    <cellStyle name="Euro 10" xfId="4" xr:uid="{7AEB7B87-5346-4BF0-862D-5A9665D2630F}"/>
    <cellStyle name="Euro 2" xfId="5" xr:uid="{7BC400A5-A4C8-403A-B975-D4356539A99A}"/>
    <cellStyle name="Euro 2 2" xfId="6" xr:uid="{B4568607-7113-4D46-AF3D-67FDB70F8962}"/>
    <cellStyle name="Euro 2 2 2" xfId="7" xr:uid="{A5BE3391-E7D1-4542-910B-716B0F356B32}"/>
    <cellStyle name="Euro 2 2 2 2" xfId="8" xr:uid="{6ACF093A-33A6-4232-8BE3-33F61D9A0EC3}"/>
    <cellStyle name="Euro 2 3" xfId="9" xr:uid="{DF7CCC66-6F6D-491C-AD43-6CAFBB3724E1}"/>
    <cellStyle name="Euro 3" xfId="10" xr:uid="{029B92C8-F75F-4639-B7A9-28A9A632DF10}"/>
    <cellStyle name="Euro 3 2" xfId="11" xr:uid="{690B06A0-7246-41DF-B1F2-5EDA854849E5}"/>
    <cellStyle name="Euro 3 2 2" xfId="12" xr:uid="{BAEB01B5-1D62-40C6-8C4C-28C7F71C8364}"/>
    <cellStyle name="Euro 4" xfId="13" xr:uid="{94854E43-A8DE-469D-9093-703305AFC913}"/>
    <cellStyle name="Euro 4 2" xfId="14" xr:uid="{5187D50F-5780-4552-AD2C-17495BB56287}"/>
    <cellStyle name="Euro 5" xfId="15" xr:uid="{3C129DEC-ADA1-4A0D-8034-8B34E0E028AF}"/>
    <cellStyle name="Euro 5 2" xfId="16" xr:uid="{650BC6B9-7525-4FF3-BEC6-DDD530DD69FB}"/>
    <cellStyle name="Euro 6" xfId="17" xr:uid="{507720EA-09AE-4134-B012-1B84B03A447E}"/>
    <cellStyle name="Euro 6 2" xfId="18" xr:uid="{409ABEC8-45F4-4E27-AFFD-EBCF6C533DED}"/>
    <cellStyle name="Euro 7" xfId="19" xr:uid="{62EE7AF8-49E9-4FA8-9F6B-6D940B16C280}"/>
    <cellStyle name="Euro 7 2" xfId="20" xr:uid="{BE485A57-209F-4FB1-B5F2-408AF9AE358B}"/>
    <cellStyle name="Euro 8" xfId="21" xr:uid="{B6A13501-82A1-43C6-9974-17B871FFC178}"/>
    <cellStyle name="Euro 8 2" xfId="22" xr:uid="{3AE1F38E-3089-4EA5-BED3-1A9EDDCA6422}"/>
    <cellStyle name="Euro 9" xfId="23" xr:uid="{1D5F1B7E-B22C-49ED-A94F-360B1619D184}"/>
    <cellStyle name="Euro 9 2" xfId="24" xr:uid="{84CD2D5C-0499-4EDE-93B4-9FDC28DBEB69}"/>
    <cellStyle name="Lien hypertexte 2" xfId="25" xr:uid="{68D44DD1-D3AB-49C0-ABDB-84E8AD7A6623}"/>
    <cellStyle name="Milliers" xfId="26" builtinId="3"/>
    <cellStyle name="Milliers 2" xfId="27" xr:uid="{9F00C95F-C09A-4606-A47E-D32C64B5282F}"/>
    <cellStyle name="Milliers 2 2" xfId="28" xr:uid="{FCEF0357-852B-471E-87F4-1830B6EC39E9}"/>
    <cellStyle name="Milliers 2 2 2" xfId="29" xr:uid="{7704BD0F-677C-4DD7-B152-16C9B5761BB7}"/>
    <cellStyle name="Milliers 3" xfId="30" xr:uid="{9BAC03BF-F993-421A-AF28-F37B66B1A84E}"/>
    <cellStyle name="Milliers 3 10 2 2 2 2" xfId="31" xr:uid="{54FE83CA-6268-49E3-93ED-E343F17D1ED0}"/>
    <cellStyle name="Milliers 3 10 2 2 2 2 2" xfId="32" xr:uid="{4965DDDB-0E31-44AA-9E28-DF7C7C42DC21}"/>
    <cellStyle name="Milliers 3 2" xfId="33" xr:uid="{B59FA247-CC5F-4775-A290-660095659121}"/>
    <cellStyle name="Milliers 3 3" xfId="34" xr:uid="{F5A74403-9285-4844-A27E-028FB2004A89}"/>
    <cellStyle name="Monétaire 2" xfId="35" xr:uid="{B57C244F-644C-473B-B8C3-6B05DD04BC8F}"/>
    <cellStyle name="Monétaire 2 2" xfId="36" xr:uid="{9AE85E79-4C83-44D6-B899-5A9159E66B32}"/>
    <cellStyle name="Monétaire 2 2 2" xfId="37" xr:uid="{21668F8B-7031-427C-B9D0-B80B397A55FA}"/>
    <cellStyle name="Monétaire 2 2 3" xfId="38" xr:uid="{48986A40-5AA0-4D8F-A20D-CF8CEDEFB2BD}"/>
    <cellStyle name="Monétaire 2 3" xfId="39" xr:uid="{2C7B95C9-2552-45FF-A336-9AF8968F8E15}"/>
    <cellStyle name="Monétaire 2 3 2" xfId="40" xr:uid="{6458AA04-940D-4FD1-AAB6-94A77FDBBB1F}"/>
    <cellStyle name="Monétaire 3" xfId="41" xr:uid="{47FE11F3-8EB8-4BC2-9FB0-D3E90460D779}"/>
    <cellStyle name="Monétaire 4" xfId="42" xr:uid="{8F534D29-70C0-482C-90A3-27A622134EC7}"/>
    <cellStyle name="Monétaire 4 2" xfId="43" xr:uid="{9797A64A-3DC6-4198-B84D-DCED95EFAF31}"/>
    <cellStyle name="Monétaire 6" xfId="44" xr:uid="{7B1648EE-0F18-4B83-873D-B401BD85F21C}"/>
    <cellStyle name="Monétaire 6 2" xfId="45" xr:uid="{7D417DB8-111A-49A5-BA43-F91EBD4FE9C2}"/>
    <cellStyle name="Normal" xfId="0" builtinId="0"/>
    <cellStyle name="Normal 10" xfId="46" xr:uid="{8A0E989C-18E4-4F83-AD3F-28A6CDBEBC3A}"/>
    <cellStyle name="Normal 10 3" xfId="47" xr:uid="{85C00DF7-06B5-43CE-A8B1-13710F8C98E5}"/>
    <cellStyle name="Normal 11" xfId="48" xr:uid="{CB52A7C6-232F-4E9B-BE0E-FB41001AB2FB}"/>
    <cellStyle name="Normal 2" xfId="49" xr:uid="{933C72A4-5B5D-46BE-866A-06EFE5914008}"/>
    <cellStyle name="Normal 2 2" xfId="50" xr:uid="{2896E164-CB11-4A92-A0E2-4D1EC5B864F6}"/>
    <cellStyle name="Normal 2 2 2" xfId="51" xr:uid="{1D48B684-5893-46FA-99E2-6F8AA4BABC41}"/>
    <cellStyle name="Normal 2 3" xfId="52" xr:uid="{A14427EE-A0DD-44B1-92CA-69ADF3A201FD}"/>
    <cellStyle name="Normal 2 3 2" xfId="53" xr:uid="{0B16515C-7A61-4E9D-8A0F-53318B844FBF}"/>
    <cellStyle name="Normal 2 4" xfId="54" xr:uid="{A8A27324-0DBA-4D1B-912F-80D707BD43BC}"/>
    <cellStyle name="Normal 3" xfId="55" xr:uid="{8B7FAFD4-FB64-464F-BB31-B5E072C55ED7}"/>
    <cellStyle name="Normal 3 2" xfId="56" xr:uid="{AC073883-F266-4C22-B9D6-1C82A2D19EEC}"/>
    <cellStyle name="Normal 3 2 2" xfId="57" xr:uid="{67DD65CD-C830-48DA-A7E3-34C9CE89FD0B}"/>
    <cellStyle name="Normal 3 2 2 2" xfId="58" xr:uid="{3AF0BF89-3FE5-402D-827F-56F2589A3CCB}"/>
    <cellStyle name="Normal 3 2 2 3" xfId="59" xr:uid="{02423649-9463-4A13-8FE5-DA935604E273}"/>
    <cellStyle name="Normal 3 2 3" xfId="60" xr:uid="{6E50252F-DC5D-4BCF-B3CF-D312F51F6E89}"/>
    <cellStyle name="Normal 3 3" xfId="61" xr:uid="{83FCC76D-5A56-433F-ADFF-480506858795}"/>
    <cellStyle name="Normal 3 4" xfId="62" xr:uid="{161B3C81-C80E-4B30-B31A-FBC600671659}"/>
    <cellStyle name="Normal 3 5" xfId="63" xr:uid="{574B74E5-BFA9-4060-B477-4107EAB9E66D}"/>
    <cellStyle name="Normal 4" xfId="64" xr:uid="{81182F68-5D15-4B1D-B80C-F806DBBA18CC}"/>
    <cellStyle name="Normal 4 2" xfId="65" xr:uid="{8D67D184-17AB-4738-8B94-9947E4A99599}"/>
    <cellStyle name="Normal 4 3" xfId="66" xr:uid="{72B3D7F9-441E-45F5-9A0E-CB8B0615F4D7}"/>
    <cellStyle name="Normal 5" xfId="67" xr:uid="{DF1E2199-4678-4B42-8738-AD3D7BE42039}"/>
    <cellStyle name="Normal 5 2" xfId="68" xr:uid="{00FB4683-4163-4765-9C38-18357D41153D}"/>
    <cellStyle name="Normal 6" xfId="69" xr:uid="{5BC61C22-9DEA-4170-9718-E5618D140FE4}"/>
    <cellStyle name="Normal 7" xfId="70" xr:uid="{2F48963E-7ED3-4C39-8D8F-8017873B6096}"/>
    <cellStyle name="Normal 8" xfId="71" xr:uid="{CC623C8A-3015-4803-8173-BFCE5E0B494E}"/>
    <cellStyle name="Normal 8 2" xfId="72" xr:uid="{20E1AD2C-D1F1-44E9-A97A-344E5A7F51BC}"/>
    <cellStyle name="Normal 8 3" xfId="73" xr:uid="{1647A5B1-E1A7-45B4-8102-7981D15D44FA}"/>
    <cellStyle name="Normal 9" xfId="74" xr:uid="{E579C545-D3CE-49C8-8064-60AA5924F1C8}"/>
    <cellStyle name="Pourcentage 2" xfId="75" xr:uid="{B2E99A1B-7274-43F6-8648-A05FB469C6AB}"/>
    <cellStyle name="Titre Article" xfId="76" xr:uid="{DD3D0BC3-F840-47C5-AB79-F3B3BFC24672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3333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D8E32-DC96-4187-8D8A-54A05CD9FD99}">
  <sheetPr>
    <pageSetUpPr fitToPage="1"/>
  </sheetPr>
  <dimension ref="A1:J67"/>
  <sheetViews>
    <sheetView tabSelected="1" zoomScaleSheetLayoutView="85" workbookViewId="0">
      <selection activeCell="G36" sqref="A1:G36"/>
    </sheetView>
  </sheetViews>
  <sheetFormatPr baseColWidth="10" defaultRowHeight="12.75"/>
  <cols>
    <col min="1" max="1" width="3.28515625" style="39" customWidth="1"/>
    <col min="2" max="2" width="16.140625" style="34" customWidth="1"/>
    <col min="3" max="3" width="63.85546875" style="34" customWidth="1"/>
    <col min="4" max="4" width="6.42578125" style="35" customWidth="1"/>
    <col min="5" max="5" width="11.28515625" style="36" customWidth="1"/>
    <col min="6" max="6" width="13.7109375" style="40" customWidth="1"/>
    <col min="7" max="7" width="15.28515625" style="41" customWidth="1"/>
    <col min="8" max="8" width="11.42578125" style="39"/>
    <col min="9" max="9" width="12.7109375" style="39" customWidth="1"/>
    <col min="10" max="16384" width="11.42578125" style="39"/>
  </cols>
  <sheetData>
    <row r="1" spans="1:10" s="3" customFormat="1" ht="42.75" customHeight="1">
      <c r="A1" s="58" t="s">
        <v>13</v>
      </c>
      <c r="B1" s="58"/>
      <c r="C1" s="59" t="s">
        <v>52</v>
      </c>
      <c r="D1" s="59"/>
      <c r="E1" s="59"/>
      <c r="F1" s="59"/>
      <c r="G1" s="59"/>
    </row>
    <row r="2" spans="1:10" s="3" customFormat="1">
      <c r="A2" s="60" t="s">
        <v>0</v>
      </c>
      <c r="B2" s="60"/>
      <c r="C2" s="2" t="s">
        <v>14</v>
      </c>
      <c r="D2" s="61" t="s">
        <v>27</v>
      </c>
      <c r="E2" s="61"/>
      <c r="F2" s="61"/>
      <c r="G2" s="61"/>
    </row>
    <row r="3" spans="1:10" s="3" customFormat="1" ht="12.75" customHeight="1">
      <c r="A3" s="60" t="s">
        <v>1</v>
      </c>
      <c r="B3" s="60"/>
      <c r="C3" s="2" t="s">
        <v>15</v>
      </c>
      <c r="D3" s="62" t="s">
        <v>28</v>
      </c>
      <c r="E3" s="62"/>
      <c r="F3" s="62"/>
      <c r="G3" s="62"/>
    </row>
    <row r="4" spans="1:10" s="3" customFormat="1" ht="6" customHeight="1">
      <c r="D4" s="62"/>
      <c r="E4" s="62"/>
      <c r="F4" s="62"/>
      <c r="G4" s="62"/>
    </row>
    <row r="5" spans="1:10" ht="38.25" customHeight="1">
      <c r="A5" s="57" t="s">
        <v>2</v>
      </c>
      <c r="B5" s="57"/>
      <c r="C5" s="57"/>
      <c r="D5" s="4" t="s">
        <v>3</v>
      </c>
      <c r="E5" s="5" t="s">
        <v>4</v>
      </c>
      <c r="F5" s="6" t="s">
        <v>5</v>
      </c>
      <c r="G5" s="7" t="s">
        <v>6</v>
      </c>
    </row>
    <row r="6" spans="1:10" ht="12.75" customHeight="1">
      <c r="A6" s="8"/>
      <c r="B6" s="56" t="s">
        <v>16</v>
      </c>
      <c r="C6" s="56"/>
      <c r="D6" s="56"/>
      <c r="E6" s="56"/>
      <c r="F6" s="56"/>
      <c r="G6" s="56"/>
    </row>
    <row r="7" spans="1:10" ht="12.75" customHeight="1">
      <c r="A7" s="8"/>
      <c r="B7" s="9"/>
      <c r="C7" s="10" t="s">
        <v>10</v>
      </c>
      <c r="D7" s="11" t="s">
        <v>7</v>
      </c>
      <c r="E7" s="12"/>
      <c r="F7" s="44"/>
      <c r="G7" s="17">
        <f t="shared" ref="G7:G12" si="0">F7</f>
        <v>0</v>
      </c>
    </row>
    <row r="8" spans="1:10" ht="12.75" customHeight="1">
      <c r="A8" s="8"/>
      <c r="B8" s="9"/>
      <c r="C8" s="10" t="s">
        <v>11</v>
      </c>
      <c r="D8" s="11" t="s">
        <v>7</v>
      </c>
      <c r="E8" s="12"/>
      <c r="F8" s="45"/>
      <c r="G8" s="17">
        <f t="shared" si="0"/>
        <v>0</v>
      </c>
    </row>
    <row r="9" spans="1:10" ht="12.75" customHeight="1">
      <c r="A9" s="8"/>
      <c r="B9" s="9"/>
      <c r="C9" s="10" t="s">
        <v>9</v>
      </c>
      <c r="D9" s="11" t="s">
        <v>7</v>
      </c>
      <c r="E9" s="12"/>
      <c r="F9" s="45"/>
      <c r="G9" s="17">
        <f t="shared" si="0"/>
        <v>0</v>
      </c>
    </row>
    <row r="10" spans="1:10" ht="12.75" customHeight="1">
      <c r="A10" s="8"/>
      <c r="B10" s="9"/>
      <c r="C10" s="10" t="s">
        <v>17</v>
      </c>
      <c r="D10" s="11" t="s">
        <v>7</v>
      </c>
      <c r="E10" s="12"/>
      <c r="F10" s="45"/>
      <c r="G10" s="17">
        <v>0</v>
      </c>
    </row>
    <row r="11" spans="1:10" ht="12.75" customHeight="1">
      <c r="A11" s="8"/>
      <c r="B11" s="9"/>
      <c r="C11" s="10" t="s">
        <v>8</v>
      </c>
      <c r="D11" s="11" t="s">
        <v>7</v>
      </c>
      <c r="E11" s="12"/>
      <c r="F11" s="45"/>
      <c r="G11" s="17">
        <v>0</v>
      </c>
    </row>
    <row r="12" spans="1:10" ht="12.75" customHeight="1">
      <c r="A12" s="8"/>
      <c r="B12" s="9"/>
      <c r="C12" s="10" t="s">
        <v>18</v>
      </c>
      <c r="D12" s="55" t="s">
        <v>51</v>
      </c>
      <c r="E12" s="1"/>
      <c r="F12" s="45"/>
      <c r="G12" s="17">
        <f t="shared" si="0"/>
        <v>0</v>
      </c>
    </row>
    <row r="13" spans="1:10" ht="12.75" customHeight="1">
      <c r="A13" s="8"/>
      <c r="B13" s="9"/>
      <c r="C13" s="9"/>
      <c r="D13" s="15"/>
      <c r="E13" s="16"/>
      <c r="F13" s="17"/>
      <c r="G13" s="18"/>
    </row>
    <row r="14" spans="1:10" ht="12.75" customHeight="1">
      <c r="A14" s="19"/>
      <c r="B14" s="19"/>
      <c r="C14" s="20" t="s">
        <v>19</v>
      </c>
      <c r="D14" s="19"/>
      <c r="E14" s="21"/>
      <c r="F14" s="21"/>
      <c r="G14" s="22">
        <f>SUM(G7:G13)</f>
        <v>0</v>
      </c>
      <c r="I14" s="42"/>
      <c r="J14" s="42"/>
    </row>
    <row r="15" spans="1:10" ht="12.75" customHeight="1">
      <c r="A15" s="19"/>
      <c r="B15" s="19"/>
      <c r="C15" s="20"/>
      <c r="D15" s="19"/>
      <c r="E15" s="21"/>
      <c r="F15" s="21"/>
      <c r="G15" s="23"/>
      <c r="I15" s="42"/>
      <c r="J15" s="42"/>
    </row>
    <row r="16" spans="1:10" ht="12.75" customHeight="1">
      <c r="A16" s="19"/>
      <c r="B16" s="56" t="s">
        <v>29</v>
      </c>
      <c r="C16" s="56"/>
      <c r="D16" s="56"/>
      <c r="E16" s="56"/>
      <c r="F16" s="56"/>
      <c r="G16" s="56"/>
      <c r="I16" s="42"/>
      <c r="J16" s="42"/>
    </row>
    <row r="17" spans="1:10" ht="12.75" customHeight="1">
      <c r="A17" s="8"/>
      <c r="B17" s="46">
        <v>1.1000000000000001</v>
      </c>
      <c r="C17" s="47" t="s">
        <v>30</v>
      </c>
      <c r="D17" s="15"/>
      <c r="E17" s="25"/>
      <c r="F17" s="17"/>
      <c r="G17" s="17"/>
    </row>
    <row r="18" spans="1:10" ht="12.75" customHeight="1">
      <c r="A18" s="8"/>
      <c r="B18" s="24" t="s">
        <v>31</v>
      </c>
      <c r="C18" s="48" t="s">
        <v>32</v>
      </c>
      <c r="D18" s="65" t="s">
        <v>20</v>
      </c>
      <c r="E18" s="63"/>
      <c r="F18" s="13"/>
      <c r="G18" s="13"/>
      <c r="J18" s="42"/>
    </row>
    <row r="19" spans="1:10" ht="12.75" customHeight="1">
      <c r="A19" s="8"/>
      <c r="B19" s="24" t="s">
        <v>33</v>
      </c>
      <c r="C19" s="48" t="s">
        <v>34</v>
      </c>
      <c r="D19" s="65" t="s">
        <v>12</v>
      </c>
      <c r="E19" s="63"/>
      <c r="F19" s="13"/>
      <c r="G19" s="13"/>
      <c r="J19" s="42"/>
    </row>
    <row r="20" spans="1:10" ht="12.75" customHeight="1">
      <c r="A20" s="8"/>
      <c r="B20" s="24" t="s">
        <v>35</v>
      </c>
      <c r="C20" s="48" t="s">
        <v>36</v>
      </c>
      <c r="D20" s="65" t="s">
        <v>12</v>
      </c>
      <c r="E20" s="63"/>
      <c r="F20" s="13"/>
      <c r="G20" s="13"/>
    </row>
    <row r="21" spans="1:10" ht="12.75" customHeight="1">
      <c r="A21" s="8"/>
      <c r="B21" s="24" t="s">
        <v>37</v>
      </c>
      <c r="C21" s="48" t="s">
        <v>38</v>
      </c>
      <c r="D21" s="65" t="s">
        <v>12</v>
      </c>
      <c r="E21" s="64"/>
      <c r="F21" s="14"/>
      <c r="G21" s="14"/>
      <c r="I21" s="42"/>
      <c r="J21" s="42"/>
    </row>
    <row r="22" spans="1:10" ht="12.75" customHeight="1">
      <c r="A22" s="8"/>
      <c r="B22" s="24" t="s">
        <v>39</v>
      </c>
      <c r="C22" s="48" t="s">
        <v>40</v>
      </c>
      <c r="D22" s="65" t="s">
        <v>24</v>
      </c>
      <c r="E22" s="64"/>
      <c r="F22" s="14"/>
      <c r="G22" s="14"/>
      <c r="I22" s="42"/>
      <c r="J22" s="42"/>
    </row>
    <row r="23" spans="1:10" ht="24.75" customHeight="1">
      <c r="A23" s="19"/>
      <c r="B23" s="19"/>
      <c r="C23" s="20" t="s">
        <v>41</v>
      </c>
      <c r="D23" s="19"/>
      <c r="E23" s="21"/>
      <c r="F23" s="21"/>
      <c r="G23" s="22">
        <f>SUM(G17:G22)</f>
        <v>0</v>
      </c>
    </row>
    <row r="24" spans="1:10">
      <c r="A24" s="19"/>
      <c r="B24" s="19"/>
      <c r="C24" s="26"/>
      <c r="D24" s="19"/>
      <c r="E24" s="21"/>
      <c r="F24" s="21"/>
      <c r="G24" s="23"/>
    </row>
    <row r="25" spans="1:10" ht="12.75" customHeight="1">
      <c r="A25" s="27"/>
      <c r="B25" s="56" t="s">
        <v>42</v>
      </c>
      <c r="C25" s="56"/>
      <c r="D25" s="56"/>
      <c r="E25" s="56"/>
      <c r="F25" s="56"/>
      <c r="G25" s="56"/>
    </row>
    <row r="26" spans="1:10" ht="12.75" customHeight="1">
      <c r="A26" s="8"/>
      <c r="B26" s="24" t="s">
        <v>21</v>
      </c>
      <c r="C26" s="43" t="s">
        <v>43</v>
      </c>
      <c r="D26" s="15" t="s">
        <v>12</v>
      </c>
      <c r="E26" s="25"/>
      <c r="F26" s="17"/>
      <c r="G26" s="17">
        <f>F26*E26</f>
        <v>0</v>
      </c>
    </row>
    <row r="27" spans="1:10" ht="12.75" customHeight="1">
      <c r="A27" s="8"/>
      <c r="B27" s="24" t="s">
        <v>22</v>
      </c>
      <c r="C27" s="43" t="s">
        <v>44</v>
      </c>
      <c r="D27" s="15" t="s">
        <v>23</v>
      </c>
      <c r="E27" s="25"/>
      <c r="F27" s="17"/>
      <c r="G27" s="17">
        <f>F27*E27</f>
        <v>0</v>
      </c>
    </row>
    <row r="28" spans="1:10" ht="12.75" customHeight="1">
      <c r="A28" s="27"/>
      <c r="B28" s="24" t="s">
        <v>45</v>
      </c>
      <c r="C28" s="43" t="s">
        <v>46</v>
      </c>
      <c r="D28" s="15" t="s">
        <v>23</v>
      </c>
      <c r="E28" s="25"/>
      <c r="F28" s="17"/>
      <c r="G28" s="17">
        <f>E28*F28</f>
        <v>0</v>
      </c>
    </row>
    <row r="29" spans="1:10">
      <c r="A29" s="8"/>
      <c r="B29" s="19"/>
      <c r="C29" s="20" t="s">
        <v>47</v>
      </c>
      <c r="D29" s="19"/>
      <c r="E29" s="21"/>
      <c r="F29" s="21"/>
      <c r="G29" s="22">
        <f>SUM(G26:G28)</f>
        <v>0</v>
      </c>
    </row>
    <row r="30" spans="1:10">
      <c r="A30" s="8"/>
      <c r="B30" s="19"/>
      <c r="C30" s="20"/>
      <c r="D30" s="19"/>
      <c r="E30" s="21"/>
      <c r="F30" s="21"/>
      <c r="G30" s="23"/>
    </row>
    <row r="31" spans="1:10">
      <c r="A31" s="8"/>
      <c r="B31" s="56" t="s">
        <v>48</v>
      </c>
      <c r="C31" s="56"/>
      <c r="D31" s="56"/>
      <c r="E31" s="56"/>
      <c r="F31" s="56"/>
      <c r="G31" s="56"/>
    </row>
    <row r="32" spans="1:10" ht="15">
      <c r="A32" s="49"/>
      <c r="B32" s="28" t="s">
        <v>49</v>
      </c>
      <c r="C32" s="50" t="s">
        <v>53</v>
      </c>
      <c r="D32" s="51" t="s">
        <v>23</v>
      </c>
      <c r="E32" s="52"/>
      <c r="F32" s="53"/>
      <c r="G32" s="53">
        <f>F32*E32</f>
        <v>0</v>
      </c>
    </row>
    <row r="33" spans="1:9">
      <c r="A33" s="8"/>
      <c r="B33" s="9"/>
      <c r="C33" s="9"/>
      <c r="D33" s="15"/>
      <c r="E33" s="25"/>
      <c r="F33" s="17"/>
      <c r="G33" s="17"/>
    </row>
    <row r="34" spans="1:9">
      <c r="A34" s="8"/>
      <c r="B34" s="19"/>
      <c r="C34" s="20" t="s">
        <v>50</v>
      </c>
      <c r="D34" s="19"/>
      <c r="E34" s="21"/>
      <c r="F34" s="21"/>
      <c r="G34" s="22">
        <f>SUM(G32:G32)</f>
        <v>0</v>
      </c>
    </row>
    <row r="35" spans="1:9">
      <c r="A35" s="8"/>
      <c r="B35" s="19"/>
      <c r="C35" s="20"/>
      <c r="D35" s="19"/>
      <c r="E35" s="21"/>
      <c r="F35" s="21"/>
      <c r="G35" s="23"/>
    </row>
    <row r="36" spans="1:9">
      <c r="A36" s="29"/>
      <c r="B36" s="29"/>
      <c r="C36" s="30" t="s">
        <v>25</v>
      </c>
      <c r="D36" s="31"/>
      <c r="E36" s="32"/>
      <c r="F36" s="32"/>
      <c r="G36" s="33">
        <f>G14+G23+G29+G34</f>
        <v>0</v>
      </c>
      <c r="I36" s="54"/>
    </row>
    <row r="37" spans="1:9">
      <c r="A37" s="34"/>
      <c r="F37" s="37"/>
      <c r="G37" s="38"/>
    </row>
    <row r="67" spans="3:7">
      <c r="C67" s="34" t="s">
        <v>26</v>
      </c>
      <c r="D67" s="35" t="s">
        <v>23</v>
      </c>
      <c r="E67" s="36">
        <v>14</v>
      </c>
      <c r="F67" s="40">
        <v>500</v>
      </c>
      <c r="G67" s="41">
        <f>E67*F67</f>
        <v>7000</v>
      </c>
    </row>
  </sheetData>
  <sheetProtection selectLockedCells="1" selectUnlockedCells="1"/>
  <mergeCells count="11">
    <mergeCell ref="A1:B1"/>
    <mergeCell ref="C1:G1"/>
    <mergeCell ref="A2:B2"/>
    <mergeCell ref="D2:G2"/>
    <mergeCell ref="A3:B3"/>
    <mergeCell ref="D3:G4"/>
    <mergeCell ref="A5:C5"/>
    <mergeCell ref="B6:G6"/>
    <mergeCell ref="B16:G16"/>
    <mergeCell ref="B25:G25"/>
    <mergeCell ref="B31:G31"/>
  </mergeCells>
  <printOptions horizontalCentered="1" gridLines="1"/>
  <pageMargins left="0.39374999999999999" right="0.39374999999999999" top="0.25277777777777777" bottom="0.6694444444444444" header="0.51180555555555551" footer="0.51180555555555551"/>
  <pageSetup paperSize="9" scale="74" firstPageNumber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3</vt:i4>
      </vt:variant>
    </vt:vector>
  </HeadingPairs>
  <TitlesOfParts>
    <vt:vector size="4" baseType="lpstr">
      <vt:lpstr>03_ METAL</vt:lpstr>
      <vt:lpstr>'03_ METAL'!Excel_BuiltIn_Print_Area</vt:lpstr>
      <vt:lpstr>'03_ METAL'!Excel_BuiltIn_Print_Titles</vt:lpstr>
      <vt:lpstr>'03_ METAL'!Zone_d_impression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ATELIER FADA</dc:creator>
  <cp:lastModifiedBy>Rémi DESCHODT</cp:lastModifiedBy>
  <cp:lastPrinted>2025-09-16T09:25:59Z</cp:lastPrinted>
  <dcterms:created xsi:type="dcterms:W3CDTF">2025-09-16T09:26:36Z</dcterms:created>
  <dcterms:modified xsi:type="dcterms:W3CDTF">2025-09-16T14:10:40Z</dcterms:modified>
</cp:coreProperties>
</file>